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G:\BROTHER\"/>
    </mc:Choice>
  </mc:AlternateContent>
  <xr:revisionPtr revIDLastSave="0" documentId="8_{F318697B-FD6D-4D88-B4ED-412297855E8B}" xr6:coauthVersionLast="47" xr6:coauthVersionMax="47" xr10:uidLastSave="{00000000-0000-0000-0000-000000000000}"/>
  <bookViews>
    <workbookView xWindow="31440" yWindow="1725" windowWidth="21600" windowHeight="10470" xr2:uid="{00000000-000D-0000-FFFF-FFFF00000000}"/>
  </bookViews>
  <sheets>
    <sheet name="Report Results" sheetId="1" r:id="rId1"/>
    <sheet name="Report Criteria" sheetId="2" r:id="rId2"/>
  </sheets>
  <definedNames>
    <definedName name="_xlnm._FilterDatabase" localSheetId="0" hidden="1">'Report Results'!$A$11:$R$11</definedName>
  </definedNames>
  <calcPr calcId="181029"/>
</workbook>
</file>

<file path=xl/calcChain.xml><?xml version="1.0" encoding="utf-8"?>
<calcChain xmlns="http://schemas.openxmlformats.org/spreadsheetml/2006/main">
  <c r="R61" i="1" l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R26" i="1"/>
  <c r="Q26" i="1"/>
  <c r="P26" i="1"/>
  <c r="O26" i="1"/>
  <c r="N26" i="1"/>
  <c r="M26" i="1"/>
  <c r="M62" i="1" s="1"/>
  <c r="L26" i="1"/>
  <c r="K26" i="1"/>
  <c r="K62" i="1" s="1"/>
  <c r="J26" i="1"/>
  <c r="I26" i="1"/>
  <c r="H26" i="1"/>
  <c r="G26" i="1"/>
  <c r="F26" i="1"/>
  <c r="E26" i="1"/>
  <c r="D26" i="1"/>
  <c r="E62" i="1" l="1"/>
  <c r="F62" i="1"/>
  <c r="N62" i="1"/>
  <c r="G62" i="1"/>
  <c r="O62" i="1"/>
  <c r="J62" i="1"/>
  <c r="R62" i="1"/>
  <c r="D62" i="1"/>
  <c r="L62" i="1"/>
  <c r="H62" i="1"/>
  <c r="P62" i="1"/>
  <c r="I62" i="1"/>
  <c r="Q62" i="1"/>
</calcChain>
</file>

<file path=xl/sharedStrings.xml><?xml version="1.0" encoding="utf-8"?>
<sst xmlns="http://schemas.openxmlformats.org/spreadsheetml/2006/main" count="272" uniqueCount="185">
  <si>
    <t>Lease Ops - HOLBURN 16-11-51-2 W5M July 2023</t>
  </si>
  <si>
    <t>Apr 28, 2025</t>
  </si>
  <si>
    <t>08:27:22 AM</t>
  </si>
  <si>
    <t>Currency: CAD</t>
  </si>
  <si>
    <t>Amount Type: Net Amount</t>
  </si>
  <si>
    <t>Accounting Periods: All</t>
  </si>
  <si>
    <t>Activity Periods: Jul 2023 to Jun 2024</t>
  </si>
  <si>
    <t>Display Start Year Month: Jul 2023</t>
  </si>
  <si>
    <t>Display Period Type: Accounting Period</t>
  </si>
  <si>
    <t/>
  </si>
  <si>
    <t>2023-07</t>
  </si>
  <si>
    <t>2023-08</t>
  </si>
  <si>
    <t>2023-09</t>
  </si>
  <si>
    <t>2023-10</t>
  </si>
  <si>
    <t>2023-11</t>
  </si>
  <si>
    <t>2023-12</t>
  </si>
  <si>
    <t>2024-01</t>
  </si>
  <si>
    <t>2024-02</t>
  </si>
  <si>
    <t>2024-03</t>
  </si>
  <si>
    <t>2024-04</t>
  </si>
  <si>
    <t>2024-05</t>
  </si>
  <si>
    <t>2024-06</t>
  </si>
  <si>
    <t>2024-07</t>
  </si>
  <si>
    <t>2024-08</t>
  </si>
  <si>
    <t>Total</t>
  </si>
  <si>
    <t>OIL(m3)</t>
  </si>
  <si>
    <t>7700.7710</t>
  </si>
  <si>
    <t>SALES - OIL</t>
  </si>
  <si>
    <t>GAS(103m3)</t>
  </si>
  <si>
    <t>7700.7720</t>
  </si>
  <si>
    <t>SALES - GAS</t>
  </si>
  <si>
    <t>NGL(m3)</t>
  </si>
  <si>
    <t>7700.7730</t>
  </si>
  <si>
    <t>SALES - LIQUIDS</t>
  </si>
  <si>
    <t>7810.7810</t>
  </si>
  <si>
    <t>CROWN ROYALTY - OIL</t>
  </si>
  <si>
    <t>7810.7820</t>
  </si>
  <si>
    <t>CROWN ROYALTY - GAS</t>
  </si>
  <si>
    <t>7820.7821</t>
  </si>
  <si>
    <t>FREEHOLD ROYALTY - OIL</t>
  </si>
  <si>
    <t>7820.7822</t>
  </si>
  <si>
    <t>FREEHOLD ROYALTY - GAS</t>
  </si>
  <si>
    <t>7820.7823</t>
  </si>
  <si>
    <t>FREEHOLD ROYALTY - LIQUIDS</t>
  </si>
  <si>
    <t>8810.1010</t>
  </si>
  <si>
    <t>CONTRACT OPERATOR</t>
  </si>
  <si>
    <t>8810.1040</t>
  </si>
  <si>
    <t>COMPANY LABOUR</t>
  </si>
  <si>
    <t>8810.1060</t>
  </si>
  <si>
    <t>CONSULTANTS</t>
  </si>
  <si>
    <t>8810.1090</t>
  </si>
  <si>
    <t>A</t>
  </si>
  <si>
    <t>8810.1180</t>
  </si>
  <si>
    <t>ROAD &amp; LEASE MAINTENANCE</t>
  </si>
  <si>
    <t>8810.1200</t>
  </si>
  <si>
    <t>EQUIPMENT RENTALS</t>
  </si>
  <si>
    <t>8810.1230</t>
  </si>
  <si>
    <t>ELECTRICAL &amp; INSTRUMENTAL M &amp; R</t>
  </si>
  <si>
    <t>8810.1240</t>
  </si>
  <si>
    <t>EQUIPMENT MAINTENANCE &amp; REPAIRS</t>
  </si>
  <si>
    <t>8810.1250</t>
  </si>
  <si>
    <t>CORROSION INHIBITORS</t>
  </si>
  <si>
    <t>8810.1260</t>
  </si>
  <si>
    <t>CHEMICAL &amp; TREATING SUPPLIES</t>
  </si>
  <si>
    <t>8810.1300</t>
  </si>
  <si>
    <t>FLUID ANALYSIS &amp; PRESSURE SURVEY</t>
  </si>
  <si>
    <t>8810.1360</t>
  </si>
  <si>
    <t>SALT WATER DISPOSAL</t>
  </si>
  <si>
    <t>8810.1410</t>
  </si>
  <si>
    <t>SAFETY SERVICES/ENVIRONMENTAL</t>
  </si>
  <si>
    <t>8810.1420</t>
  </si>
  <si>
    <t>CHART READING</t>
  </si>
  <si>
    <t>8810.1440</t>
  </si>
  <si>
    <t>GAS GATHERING &amp; PROCESSING CHARGES</t>
  </si>
  <si>
    <t>8810.1441</t>
  </si>
  <si>
    <t>NOVA TRPT &amp; FUEL FEES</t>
  </si>
  <si>
    <t>8810.1450</t>
  </si>
  <si>
    <t>OIL EMULSION PROCESSING</t>
  </si>
  <si>
    <t>8810.1510</t>
  </si>
  <si>
    <t>SURFACE LEASE RENTALS - FREEHOLD</t>
  </si>
  <si>
    <t>8810.1560</t>
  </si>
  <si>
    <t>ROAD USE FEES</t>
  </si>
  <si>
    <t>8810.1570</t>
  </si>
  <si>
    <t>PROPERTY TAXES</t>
  </si>
  <si>
    <t>8810.1580</t>
  </si>
  <si>
    <t>EUB FEES/OGC/SER</t>
  </si>
  <si>
    <t>8810.1591</t>
  </si>
  <si>
    <t>ORPHAN WELL FEES</t>
  </si>
  <si>
    <t>8810.1600</t>
  </si>
  <si>
    <t>FUEL &amp; POWER</t>
  </si>
  <si>
    <t>8810.1620</t>
  </si>
  <si>
    <t>TRUCKING EMULSION</t>
  </si>
  <si>
    <t>8810.1630</t>
  </si>
  <si>
    <t>TRUCKING - WATER</t>
  </si>
  <si>
    <t>8810.1640</t>
  </si>
  <si>
    <t>TRUCKING CLEAN OIL</t>
  </si>
  <si>
    <t>8810.1770</t>
  </si>
  <si>
    <t>ADMIN OVERHEAD</t>
  </si>
  <si>
    <t>8810.1800</t>
  </si>
  <si>
    <t>MISCELLANEOUS - OPERATING</t>
  </si>
  <si>
    <t xml:space="preserve">Total </t>
  </si>
  <si>
    <t>Capital Expenditures</t>
  </si>
  <si>
    <t>Cash Flow</t>
  </si>
  <si>
    <t>Total Per BOE</t>
  </si>
  <si>
    <t>Lifting Costs Per BOE</t>
  </si>
  <si>
    <t>Royalties As % Of Revenue</t>
  </si>
  <si>
    <t>Report Options</t>
  </si>
  <si>
    <t>Data Selection</t>
  </si>
  <si>
    <t>Currency:</t>
  </si>
  <si>
    <t>CAD</t>
  </si>
  <si>
    <t>Amount Type:</t>
  </si>
  <si>
    <t>Net Amount</t>
  </si>
  <si>
    <t>Measurement System:</t>
  </si>
  <si>
    <t>Metric</t>
  </si>
  <si>
    <t>Financial Volumes:</t>
  </si>
  <si>
    <t>Include Financial Volumes</t>
  </si>
  <si>
    <t>Production Volumes:</t>
  </si>
  <si>
    <t>Exclude Production Volumes</t>
  </si>
  <si>
    <t>Presentation</t>
  </si>
  <si>
    <t>Account Group Detail:</t>
  </si>
  <si>
    <t>Hide Individual Accounts within the Account Group</t>
  </si>
  <si>
    <t>Capital Expenditures:</t>
  </si>
  <si>
    <t>Detailed</t>
  </si>
  <si>
    <t>Graph:</t>
  </si>
  <si>
    <t>Exclude Graph</t>
  </si>
  <si>
    <t>Organizations</t>
  </si>
  <si>
    <t>Organization:</t>
  </si>
  <si>
    <t>PERSISTENCE ENERGY LTD. (2)</t>
  </si>
  <si>
    <t>Reporting Periods</t>
  </si>
  <si>
    <t>Reporting Period search criteria to run at report generation time:</t>
  </si>
  <si>
    <t>Accounting Year Month:</t>
  </si>
  <si>
    <t>All Accounting Periods</t>
  </si>
  <si>
    <t>Activity Year Month:</t>
  </si>
  <si>
    <t>Jul 2023 to Jun 2024</t>
  </si>
  <si>
    <t>Display Period Type:</t>
  </si>
  <si>
    <t>Accounting Period</t>
  </si>
  <si>
    <t>Display Start Year Month:</t>
  </si>
  <si>
    <t>Jul 2023</t>
  </si>
  <si>
    <t>Cost Centres</t>
  </si>
  <si>
    <t>Cost Centre:</t>
  </si>
  <si>
    <t>N THORSBY 16-11-51-02W5M (3504)</t>
  </si>
  <si>
    <t>Accounts</t>
  </si>
  <si>
    <t>Exclude Revenue:</t>
  </si>
  <si>
    <t>Include Revenue</t>
  </si>
  <si>
    <t>Exclude Royalty:</t>
  </si>
  <si>
    <t>Include Royalty</t>
  </si>
  <si>
    <t>Exclude Operating Expenses:</t>
  </si>
  <si>
    <t>Include Expense</t>
  </si>
  <si>
    <t>Exclude General and Administration Expenses:</t>
  </si>
  <si>
    <t>Exclude General Admin</t>
  </si>
  <si>
    <t>Exclude Capital:</t>
  </si>
  <si>
    <t>Exclude Capital</t>
  </si>
  <si>
    <t>Exclude Lease Reclassification:</t>
  </si>
  <si>
    <t>Exclude Lease Reclassification</t>
  </si>
  <si>
    <t>Preferences</t>
  </si>
  <si>
    <t>Open Property Browser:</t>
  </si>
  <si>
    <t>Yes</t>
  </si>
  <si>
    <t>Display Extended Criteria in Report Headers:</t>
  </si>
  <si>
    <t>No</t>
  </si>
  <si>
    <t>Fiscal Year End:</t>
  </si>
  <si>
    <t>December</t>
  </si>
  <si>
    <t>Hide Report Links:</t>
  </si>
  <si>
    <t>Report Information</t>
  </si>
  <si>
    <t>Report Criteria Name:</t>
  </si>
  <si>
    <t>Lease Ops - LEDUC</t>
  </si>
  <si>
    <t>Description:</t>
  </si>
  <si>
    <t>Not Specified</t>
  </si>
  <si>
    <t>Report Type and Version:</t>
  </si>
  <si>
    <t>Summarized Operations Trends v22.3.0.01</t>
  </si>
  <si>
    <t>Configuration Information</t>
  </si>
  <si>
    <t>Version #:</t>
  </si>
  <si>
    <t>23.1.0.0</t>
  </si>
  <si>
    <t>IM Model Version #:</t>
  </si>
  <si>
    <t>Report Run By:</t>
  </si>
  <si>
    <t>Karen Kryschuk (KKRYSCH)</t>
  </si>
  <si>
    <t>Locale:</t>
  </si>
  <si>
    <t>P2ES Base Locale</t>
  </si>
  <si>
    <t>Database:</t>
  </si>
  <si>
    <t>QPPRSIST</t>
  </si>
  <si>
    <t>Report Object:</t>
  </si>
  <si>
    <t>IM.OperationsSummary</t>
  </si>
  <si>
    <t>Report Design:</t>
  </si>
  <si>
    <t>OperationsSummary.rptdesign</t>
  </si>
  <si>
    <t>Display Credits As Positive:</t>
  </si>
  <si>
    <t>Lease Ops - HOLBURN 16-11-51-2 W5M July 2023 to June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</si>
</sst>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(#,##0.00\)"/>
    <numFmt numFmtId="165" formatCode="#,##0;\(#,##0\)"/>
  </numFmts>
  <fonts count="7">
    <font>
      <sz val="11"/>
      <color indexed="8"/>
      <name val="Calibri"/>
      <family val="2"/>
      <scheme val="minor"/>
    </font>
    <font>
      <sz val="8"/>
      <color indexed="8"/>
      <name val="Sans Serif"/>
    </font>
    <font>
      <sz val="8"/>
      <color indexed="8"/>
      <name val="Sans Serif"/>
    </font>
    <font>
      <b/>
      <sz val="8"/>
      <color indexed="8"/>
      <name val="Sans Serif"/>
    </font>
    <font>
      <b/>
      <sz val="8"/>
      <color indexed="8"/>
      <name val="Sans Serif"/>
    </font>
    <font>
      <b/>
      <sz val="14"/>
      <color indexed="12"/>
      <name val="Sans Serif"/>
    </font>
    <font>
      <b/>
      <sz val="14"/>
      <color indexed="12"/>
      <name val="Sans Serif"/>
    </font>
  </fonts>
  <fills count="3">
    <fill>
      <patternFill patternType="none"/>
    </fill>
    <fill>
      <patternFill patternType="gray125"/>
    </fill>
    <fill>
      <patternFill patternType="solid">
        <fgColor indexed="44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 vertical="top" wrapText="1"/>
    </xf>
    <xf numFmtId="165" fontId="2" fillId="0" borderId="0" xfId="0" applyNumberFormat="1" applyFont="1" applyAlignment="1">
      <alignment horizontal="right" vertical="top" wrapText="1"/>
    </xf>
    <xf numFmtId="0" fontId="1" fillId="0" borderId="0" xfId="0" applyFont="1"/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right" vertical="top" wrapText="1" indent="2"/>
    </xf>
    <xf numFmtId="0" fontId="3" fillId="0" borderId="0" xfId="0" applyFont="1" applyAlignment="1">
      <alignment horizontal="left" vertical="top" wrapText="1"/>
    </xf>
    <xf numFmtId="165" fontId="4" fillId="0" borderId="2" xfId="0" applyNumberFormat="1" applyFont="1" applyBorder="1" applyAlignment="1">
      <alignment horizontal="right" vertical="top" wrapText="1"/>
    </xf>
    <xf numFmtId="164" fontId="1" fillId="0" borderId="0" xfId="0" applyNumberFormat="1" applyFont="1" applyAlignment="1">
      <alignment horizontal="left" vertical="top"/>
    </xf>
    <xf numFmtId="164" fontId="2" fillId="0" borderId="0" xfId="0" applyNumberFormat="1" applyFont="1" applyAlignment="1">
      <alignment horizontal="right" vertical="top"/>
    </xf>
    <xf numFmtId="0" fontId="3" fillId="0" borderId="0" xfId="0" applyFont="1"/>
    <xf numFmtId="0" fontId="5" fillId="0" borderId="0" xfId="0" applyFont="1" applyAlignment="1">
      <alignment horizontal="left" vertical="center" indent="2"/>
    </xf>
    <xf numFmtId="0" fontId="0" fillId="0" borderId="0" xfId="0"/>
    <xf numFmtId="0" fontId="6" fillId="0" borderId="0" xfId="0" applyFont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15</xdr:col>
      <xdr:colOff>28575</xdr:colOff>
      <xdr:row>0</xdr:row>
      <xdr:rowOff>0</xdr:rowOff>
    </xdr:from>
    <xdr:to>
      <xdr:col>15</xdr:col>
      <xdr:colOff>866775</xdr:colOff>
      <xdr:row>2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916275" y="0"/>
          <a:ext cx="838200" cy="342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</xdr:col>
      <xdr:colOff>37905</xdr:colOff>
      <xdr:row>2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38200" cy="342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68"/>
  <sheetViews>
    <sheetView tabSelected="1" workbookViewId="0">
      <pane ySplit="11" topLeftCell="A12" activePane="bottomLeft" state="frozen"/>
      <selection pane="bottomLeft" activeCell="A13" sqref="A13"/>
    </sheetView>
  </sheetViews>
  <sheetFormatPr defaultRowHeight="15" outlineLevelRow="2"/>
  <cols>
    <col min="1" max="1" width="12.7109375" customWidth="1"/>
    <col min="2" max="2" width="15" customWidth="1"/>
    <col min="3" max="3" width="34" customWidth="1"/>
    <col min="4" max="18" width="14.7109375" customWidth="1"/>
  </cols>
  <sheetData>
    <row r="1" spans="1:18" ht="12" customHeight="1">
      <c r="A1" s="11" t="s">
        <v>184</v>
      </c>
      <c r="B1" s="12"/>
      <c r="C1" s="12"/>
      <c r="D1" s="12"/>
      <c r="E1" s="12"/>
      <c r="F1" s="12"/>
      <c r="R1" s="3" t="s">
        <v>1</v>
      </c>
    </row>
    <row r="2" spans="1:18">
      <c r="A2" s="12"/>
      <c r="B2" s="12"/>
      <c r="C2" s="12"/>
      <c r="D2" s="12"/>
      <c r="E2" s="12"/>
      <c r="F2" s="12"/>
      <c r="R2" s="3" t="s">
        <v>2</v>
      </c>
    </row>
    <row r="3" spans="1:18">
      <c r="A3" s="12"/>
      <c r="B3" s="12"/>
      <c r="C3" s="12"/>
      <c r="D3" s="12"/>
      <c r="E3" s="12"/>
      <c r="F3" s="12"/>
    </row>
    <row r="4" spans="1:18">
      <c r="A4" s="3" t="s">
        <v>3</v>
      </c>
    </row>
    <row r="5" spans="1:18">
      <c r="A5" s="3" t="s">
        <v>4</v>
      </c>
    </row>
    <row r="6" spans="1:18">
      <c r="A6" s="3" t="s">
        <v>5</v>
      </c>
    </row>
    <row r="7" spans="1:18">
      <c r="A7" s="3" t="s">
        <v>6</v>
      </c>
    </row>
    <row r="8" spans="1:18">
      <c r="A8" s="3" t="s">
        <v>7</v>
      </c>
    </row>
    <row r="9" spans="1:18">
      <c r="A9" s="3" t="s">
        <v>8</v>
      </c>
    </row>
    <row r="10" spans="1:18" ht="15.75" thickBot="1"/>
    <row r="11" spans="1:18">
      <c r="A11" s="4" t="s">
        <v>9</v>
      </c>
      <c r="B11" s="4" t="s">
        <v>9</v>
      </c>
      <c r="C11" s="4" t="s">
        <v>9</v>
      </c>
      <c r="D11" s="5" t="s">
        <v>10</v>
      </c>
      <c r="E11" s="5" t="s">
        <v>11</v>
      </c>
      <c r="F11" s="5" t="s">
        <v>12</v>
      </c>
      <c r="G11" s="5" t="s">
        <v>13</v>
      </c>
      <c r="H11" s="5" t="s">
        <v>14</v>
      </c>
      <c r="I11" s="5" t="s">
        <v>15</v>
      </c>
      <c r="J11" s="5" t="s">
        <v>16</v>
      </c>
      <c r="K11" s="5" t="s">
        <v>17</v>
      </c>
      <c r="L11" s="5" t="s">
        <v>18</v>
      </c>
      <c r="M11" s="5" t="s">
        <v>19</v>
      </c>
      <c r="N11" s="5" t="s">
        <v>20</v>
      </c>
      <c r="O11" s="5" t="s">
        <v>21</v>
      </c>
      <c r="P11" s="5" t="s">
        <v>22</v>
      </c>
      <c r="Q11" s="5" t="s">
        <v>23</v>
      </c>
      <c r="R11" s="5" t="s">
        <v>24</v>
      </c>
    </row>
    <row r="12" spans="1:18">
      <c r="A12" s="1" t="s">
        <v>25</v>
      </c>
      <c r="B12" s="1" t="s">
        <v>26</v>
      </c>
      <c r="C12" s="1" t="s">
        <v>27</v>
      </c>
      <c r="D12" s="2">
        <v>0</v>
      </c>
      <c r="E12" s="2">
        <v>0</v>
      </c>
      <c r="F12" s="2">
        <v>0</v>
      </c>
      <c r="G12" s="2">
        <v>0</v>
      </c>
      <c r="H12" s="2">
        <v>-7.05</v>
      </c>
      <c r="I12" s="2">
        <v>-57.05</v>
      </c>
      <c r="J12" s="2">
        <v>-36.1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-100.2</v>
      </c>
    </row>
    <row r="13" spans="1:18">
      <c r="A13" s="1" t="s">
        <v>28</v>
      </c>
      <c r="B13" s="1" t="s">
        <v>29</v>
      </c>
      <c r="C13" s="1" t="s">
        <v>30</v>
      </c>
      <c r="D13" s="2">
        <v>0</v>
      </c>
      <c r="E13" s="2">
        <v>0</v>
      </c>
      <c r="F13" s="2">
        <v>0</v>
      </c>
      <c r="G13" s="2">
        <v>0</v>
      </c>
      <c r="H13" s="2">
        <v>-19.05</v>
      </c>
      <c r="I13" s="2">
        <v>-64.75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-83.8</v>
      </c>
    </row>
    <row r="14" spans="1:18">
      <c r="A14" s="1" t="s">
        <v>31</v>
      </c>
      <c r="B14" s="1" t="s">
        <v>32</v>
      </c>
      <c r="C14" s="1" t="s">
        <v>33</v>
      </c>
      <c r="D14" s="2">
        <v>0</v>
      </c>
      <c r="E14" s="2">
        <v>0</v>
      </c>
      <c r="F14" s="2">
        <v>0</v>
      </c>
      <c r="G14" s="2">
        <v>0</v>
      </c>
      <c r="H14" s="2">
        <v>-9.8000000000000007</v>
      </c>
      <c r="I14" s="2">
        <v>-37.35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-47.15</v>
      </c>
    </row>
    <row r="15" spans="1:18">
      <c r="A15" s="6" t="s">
        <v>9</v>
      </c>
      <c r="B15" s="6" t="s">
        <v>9</v>
      </c>
      <c r="C15" s="6" t="s">
        <v>9</v>
      </c>
      <c r="D15" s="7">
        <v>0</v>
      </c>
      <c r="E15" s="7">
        <v>0</v>
      </c>
      <c r="F15" s="7">
        <v>0</v>
      </c>
      <c r="G15" s="7">
        <v>0</v>
      </c>
      <c r="H15" s="7">
        <v>-218.73885999999999</v>
      </c>
      <c r="I15" s="7">
        <v>-977.12210000000005</v>
      </c>
      <c r="J15" s="7">
        <v>-227.17259999999999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-1423.0335600000001</v>
      </c>
    </row>
    <row r="16" spans="1:18">
      <c r="A16" s="1" t="s">
        <v>25</v>
      </c>
      <c r="B16" s="1" t="s">
        <v>26</v>
      </c>
      <c r="C16" s="1" t="s">
        <v>27</v>
      </c>
      <c r="D16" s="2">
        <v>0</v>
      </c>
      <c r="E16" s="2">
        <v>0</v>
      </c>
      <c r="F16" s="2">
        <v>0</v>
      </c>
      <c r="G16" s="2">
        <v>0</v>
      </c>
      <c r="H16" s="2">
        <v>-0.23499999999999999</v>
      </c>
      <c r="I16" s="2">
        <v>-1.8403229999999999</v>
      </c>
      <c r="J16" s="2">
        <v>-1.1645160000000001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-0.23411209999999999</v>
      </c>
    </row>
    <row r="17" spans="1:18">
      <c r="A17" s="1" t="s">
        <v>28</v>
      </c>
      <c r="B17" s="1" t="s">
        <v>29</v>
      </c>
      <c r="C17" s="1" t="s">
        <v>30</v>
      </c>
      <c r="D17" s="2">
        <v>0</v>
      </c>
      <c r="E17" s="2">
        <v>0</v>
      </c>
      <c r="F17" s="2">
        <v>0</v>
      </c>
      <c r="G17" s="2">
        <v>0</v>
      </c>
      <c r="H17" s="2">
        <v>-0.63500000000000001</v>
      </c>
      <c r="I17" s="2">
        <v>-2.0887099999999998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-0.19579440000000001</v>
      </c>
    </row>
    <row r="18" spans="1:18">
      <c r="A18" s="1" t="s">
        <v>31</v>
      </c>
      <c r="B18" s="1" t="s">
        <v>32</v>
      </c>
      <c r="C18" s="1" t="s">
        <v>33</v>
      </c>
      <c r="D18" s="2">
        <v>0</v>
      </c>
      <c r="E18" s="2">
        <v>0</v>
      </c>
      <c r="F18" s="2">
        <v>0</v>
      </c>
      <c r="G18" s="2">
        <v>0</v>
      </c>
      <c r="H18" s="2">
        <v>-0.32666669999999998</v>
      </c>
      <c r="I18" s="2">
        <v>-1.204839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-0.1101636</v>
      </c>
    </row>
    <row r="19" spans="1:18">
      <c r="A19" s="6" t="s">
        <v>9</v>
      </c>
      <c r="B19" s="6" t="s">
        <v>9</v>
      </c>
      <c r="C19" s="6" t="s">
        <v>9</v>
      </c>
      <c r="D19" s="7">
        <v>0</v>
      </c>
      <c r="E19" s="7">
        <v>0</v>
      </c>
      <c r="F19" s="7">
        <v>0</v>
      </c>
      <c r="G19" s="7">
        <v>0</v>
      </c>
      <c r="H19" s="7">
        <v>-7.2912949999999999</v>
      </c>
      <c r="I19" s="7">
        <v>-31.520064000000001</v>
      </c>
      <c r="J19" s="7">
        <v>-7.3281479999999997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-3.3248449999999998</v>
      </c>
    </row>
    <row r="20" spans="1:18">
      <c r="A20" s="8" t="s">
        <v>25</v>
      </c>
      <c r="B20" s="8" t="s">
        <v>26</v>
      </c>
      <c r="C20" s="8" t="s">
        <v>27</v>
      </c>
      <c r="D20" s="9">
        <v>0</v>
      </c>
      <c r="E20" s="9">
        <v>0</v>
      </c>
      <c r="F20" s="9">
        <v>0</v>
      </c>
      <c r="G20" s="9">
        <v>0</v>
      </c>
      <c r="H20" s="9">
        <v>582.65959999999995</v>
      </c>
      <c r="I20" s="9">
        <v>478.98070000000001</v>
      </c>
      <c r="J20" s="9">
        <v>375.06009999999998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448.83499999999998</v>
      </c>
    </row>
    <row r="21" spans="1:18">
      <c r="A21" s="8" t="s">
        <v>28</v>
      </c>
      <c r="B21" s="8" t="s">
        <v>29</v>
      </c>
      <c r="C21" s="8" t="s">
        <v>30</v>
      </c>
      <c r="D21" s="9">
        <v>0</v>
      </c>
      <c r="E21" s="9">
        <v>0</v>
      </c>
      <c r="F21" s="9">
        <v>0</v>
      </c>
      <c r="G21" s="9">
        <v>0</v>
      </c>
      <c r="H21" s="9">
        <v>77.058269999999993</v>
      </c>
      <c r="I21" s="9">
        <v>85.727879999999999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83.757040000000003</v>
      </c>
    </row>
    <row r="22" spans="1:18">
      <c r="A22" s="8" t="s">
        <v>31</v>
      </c>
      <c r="B22" s="8" t="s">
        <v>32</v>
      </c>
      <c r="C22" s="8" t="s">
        <v>33</v>
      </c>
      <c r="D22" s="9">
        <v>0</v>
      </c>
      <c r="E22" s="9">
        <v>0</v>
      </c>
      <c r="F22" s="9">
        <v>0</v>
      </c>
      <c r="G22" s="9">
        <v>0</v>
      </c>
      <c r="H22" s="9">
        <v>271.7235</v>
      </c>
      <c r="I22" s="9">
        <v>246.77719999999999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251.9622</v>
      </c>
    </row>
    <row r="23" spans="1:18" outlineLevel="2">
      <c r="A23" s="1" t="s">
        <v>9</v>
      </c>
      <c r="B23" s="1" t="s">
        <v>26</v>
      </c>
      <c r="C23" s="1" t="s">
        <v>27</v>
      </c>
      <c r="D23" s="2">
        <v>0</v>
      </c>
      <c r="E23" s="2">
        <v>0</v>
      </c>
      <c r="F23" s="2">
        <v>0</v>
      </c>
      <c r="G23" s="2">
        <v>0</v>
      </c>
      <c r="H23" s="2">
        <v>-4107.75</v>
      </c>
      <c r="I23" s="2">
        <v>-27325.85</v>
      </c>
      <c r="J23" s="2">
        <v>-13539.67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-44973.27</v>
      </c>
    </row>
    <row r="24" spans="1:18" outlineLevel="2">
      <c r="A24" s="1" t="s">
        <v>9</v>
      </c>
      <c r="B24" s="1" t="s">
        <v>29</v>
      </c>
      <c r="C24" s="1" t="s">
        <v>30</v>
      </c>
      <c r="D24" s="2">
        <v>0</v>
      </c>
      <c r="E24" s="2">
        <v>0</v>
      </c>
      <c r="F24" s="2">
        <v>0</v>
      </c>
      <c r="G24" s="2">
        <v>0</v>
      </c>
      <c r="H24" s="2">
        <v>-1467.96</v>
      </c>
      <c r="I24" s="2">
        <v>-5550.88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-7018.84</v>
      </c>
    </row>
    <row r="25" spans="1:18" outlineLevel="2">
      <c r="A25" s="1" t="s">
        <v>9</v>
      </c>
      <c r="B25" s="1" t="s">
        <v>32</v>
      </c>
      <c r="C25" s="1" t="s">
        <v>33</v>
      </c>
      <c r="D25" s="2">
        <v>0</v>
      </c>
      <c r="E25" s="2">
        <v>0</v>
      </c>
      <c r="F25" s="2">
        <v>0</v>
      </c>
      <c r="G25" s="2">
        <v>0</v>
      </c>
      <c r="H25" s="2">
        <v>-2662.89</v>
      </c>
      <c r="I25" s="2">
        <v>-9217.1299999999992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-11880.02</v>
      </c>
    </row>
    <row r="26" spans="1:18" outlineLevel="1">
      <c r="D26" s="7">
        <f t="shared" ref="D26:R26" si="0">SUBTOTAL(9, D23:D25)</f>
        <v>0</v>
      </c>
      <c r="E26" s="7">
        <f t="shared" si="0"/>
        <v>0</v>
      </c>
      <c r="F26" s="7">
        <f t="shared" si="0"/>
        <v>0</v>
      </c>
      <c r="G26" s="7">
        <f t="shared" si="0"/>
        <v>0</v>
      </c>
      <c r="H26" s="7">
        <f t="shared" si="0"/>
        <v>-8238.6</v>
      </c>
      <c r="I26" s="7">
        <f t="shared" si="0"/>
        <v>-42093.859999999993</v>
      </c>
      <c r="J26" s="7">
        <f t="shared" si="0"/>
        <v>-13539.67</v>
      </c>
      <c r="K26" s="7">
        <f t="shared" si="0"/>
        <v>0</v>
      </c>
      <c r="L26" s="7">
        <f t="shared" si="0"/>
        <v>0</v>
      </c>
      <c r="M26" s="7">
        <f t="shared" si="0"/>
        <v>0</v>
      </c>
      <c r="N26" s="7">
        <f t="shared" si="0"/>
        <v>0</v>
      </c>
      <c r="O26" s="7">
        <f t="shared" si="0"/>
        <v>0</v>
      </c>
      <c r="P26" s="7">
        <f t="shared" si="0"/>
        <v>0</v>
      </c>
      <c r="Q26" s="7">
        <f t="shared" si="0"/>
        <v>0</v>
      </c>
      <c r="R26" s="7">
        <f t="shared" si="0"/>
        <v>-63872.130000000005</v>
      </c>
    </row>
    <row r="27" spans="1:18" outlineLevel="2">
      <c r="A27" s="1" t="s">
        <v>9</v>
      </c>
      <c r="B27" s="1" t="s">
        <v>34</v>
      </c>
      <c r="C27" s="1" t="s">
        <v>35</v>
      </c>
      <c r="D27" s="2">
        <v>0</v>
      </c>
      <c r="E27" s="2">
        <v>0</v>
      </c>
      <c r="F27" s="2">
        <v>0</v>
      </c>
      <c r="G27" s="2">
        <v>0</v>
      </c>
      <c r="H27" s="2">
        <v>233.06</v>
      </c>
      <c r="I27" s="2">
        <v>2200.96</v>
      </c>
      <c r="J27" s="2">
        <v>493.22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2927.24</v>
      </c>
    </row>
    <row r="28" spans="1:18" outlineLevel="2">
      <c r="A28" s="1" t="s">
        <v>9</v>
      </c>
      <c r="B28" s="1" t="s">
        <v>36</v>
      </c>
      <c r="C28" s="1" t="s">
        <v>37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78.81</v>
      </c>
      <c r="J28" s="2">
        <v>296.66000000000003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375.47</v>
      </c>
    </row>
    <row r="29" spans="1:18" outlineLevel="2">
      <c r="A29" s="1" t="s">
        <v>9</v>
      </c>
      <c r="B29" s="1" t="s">
        <v>38</v>
      </c>
      <c r="C29" s="1" t="s">
        <v>39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1507.45</v>
      </c>
      <c r="J29" s="2">
        <v>59.64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1567.09</v>
      </c>
    </row>
    <row r="30" spans="1:18" outlineLevel="2">
      <c r="A30" s="1" t="s">
        <v>9</v>
      </c>
      <c r="B30" s="1" t="s">
        <v>40</v>
      </c>
      <c r="C30" s="1" t="s">
        <v>41</v>
      </c>
      <c r="D30" s="2">
        <v>0</v>
      </c>
      <c r="E30" s="2">
        <v>0</v>
      </c>
      <c r="F30" s="2">
        <v>0</v>
      </c>
      <c r="G30" s="2">
        <v>0</v>
      </c>
      <c r="H30" s="2">
        <v>44.04</v>
      </c>
      <c r="I30" s="2">
        <v>166.53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210.57</v>
      </c>
    </row>
    <row r="31" spans="1:18" outlineLevel="2">
      <c r="A31" s="1" t="s">
        <v>9</v>
      </c>
      <c r="B31" s="1" t="s">
        <v>42</v>
      </c>
      <c r="C31" s="1" t="s">
        <v>43</v>
      </c>
      <c r="D31" s="2">
        <v>0</v>
      </c>
      <c r="E31" s="2">
        <v>0</v>
      </c>
      <c r="F31" s="2">
        <v>0</v>
      </c>
      <c r="G31" s="2">
        <v>0</v>
      </c>
      <c r="H31" s="2">
        <v>206.57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206.57</v>
      </c>
    </row>
    <row r="32" spans="1:18" outlineLevel="1">
      <c r="D32" s="7">
        <f t="shared" ref="D32:R32" si="1">SUBTOTAL(9, D27:D31)</f>
        <v>0</v>
      </c>
      <c r="E32" s="7">
        <f t="shared" si="1"/>
        <v>0</v>
      </c>
      <c r="F32" s="7">
        <f t="shared" si="1"/>
        <v>0</v>
      </c>
      <c r="G32" s="7">
        <f t="shared" si="1"/>
        <v>0</v>
      </c>
      <c r="H32" s="7">
        <f t="shared" si="1"/>
        <v>483.67</v>
      </c>
      <c r="I32" s="7">
        <f t="shared" si="1"/>
        <v>3953.7500000000005</v>
      </c>
      <c r="J32" s="7">
        <f t="shared" si="1"/>
        <v>849.5200000000001</v>
      </c>
      <c r="K32" s="7">
        <f t="shared" si="1"/>
        <v>0</v>
      </c>
      <c r="L32" s="7">
        <f t="shared" si="1"/>
        <v>0</v>
      </c>
      <c r="M32" s="7">
        <f t="shared" si="1"/>
        <v>0</v>
      </c>
      <c r="N32" s="7">
        <f t="shared" si="1"/>
        <v>0</v>
      </c>
      <c r="O32" s="7">
        <f t="shared" si="1"/>
        <v>0</v>
      </c>
      <c r="P32" s="7">
        <f t="shared" si="1"/>
        <v>0</v>
      </c>
      <c r="Q32" s="7">
        <f t="shared" si="1"/>
        <v>0</v>
      </c>
      <c r="R32" s="7">
        <f t="shared" si="1"/>
        <v>5286.94</v>
      </c>
    </row>
    <row r="33" spans="1:18" outlineLevel="2">
      <c r="A33" s="1" t="s">
        <v>9</v>
      </c>
      <c r="B33" s="1" t="s">
        <v>44</v>
      </c>
      <c r="C33" s="1" t="s">
        <v>45</v>
      </c>
      <c r="D33" s="2">
        <v>1275.5899999999999</v>
      </c>
      <c r="E33" s="2">
        <v>0</v>
      </c>
      <c r="F33" s="2">
        <v>2325.52</v>
      </c>
      <c r="G33" s="2">
        <v>0</v>
      </c>
      <c r="H33" s="2">
        <v>125</v>
      </c>
      <c r="I33" s="2">
        <v>1965.93</v>
      </c>
      <c r="J33" s="2">
        <v>0</v>
      </c>
      <c r="K33" s="2">
        <v>0</v>
      </c>
      <c r="L33" s="2">
        <v>0</v>
      </c>
      <c r="M33" s="2">
        <v>1374.52</v>
      </c>
      <c r="N33" s="2">
        <v>1681.72</v>
      </c>
      <c r="O33" s="2">
        <v>0</v>
      </c>
      <c r="P33" s="2">
        <v>3176.75</v>
      </c>
      <c r="Q33" s="2">
        <v>0</v>
      </c>
      <c r="R33" s="2">
        <v>11925.03</v>
      </c>
    </row>
    <row r="34" spans="1:18" outlineLevel="2">
      <c r="A34" s="1" t="s">
        <v>9</v>
      </c>
      <c r="B34" s="1" t="s">
        <v>46</v>
      </c>
      <c r="C34" s="1" t="s">
        <v>47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36.6</v>
      </c>
      <c r="Q34" s="2">
        <v>0</v>
      </c>
      <c r="R34" s="2">
        <v>36.6</v>
      </c>
    </row>
    <row r="35" spans="1:18" outlineLevel="2">
      <c r="A35" s="1" t="s">
        <v>9</v>
      </c>
      <c r="B35" s="1" t="s">
        <v>48</v>
      </c>
      <c r="C35" s="1" t="s">
        <v>49</v>
      </c>
      <c r="D35" s="2">
        <v>0</v>
      </c>
      <c r="E35" s="2">
        <v>0</v>
      </c>
      <c r="F35" s="2">
        <v>0</v>
      </c>
      <c r="G35" s="2">
        <v>0</v>
      </c>
      <c r="H35" s="2">
        <v>36.96</v>
      </c>
      <c r="I35" s="2">
        <v>0</v>
      </c>
      <c r="J35" s="2">
        <v>1250</v>
      </c>
      <c r="K35" s="2">
        <v>0</v>
      </c>
      <c r="L35" s="2">
        <v>2750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4036.96</v>
      </c>
    </row>
    <row r="36" spans="1:18" outlineLevel="2">
      <c r="A36" s="1" t="s">
        <v>9</v>
      </c>
      <c r="B36" s="1" t="s">
        <v>50</v>
      </c>
      <c r="C36" s="1" t="s">
        <v>51</v>
      </c>
      <c r="D36" s="2">
        <v>0</v>
      </c>
      <c r="E36" s="2">
        <v>0</v>
      </c>
      <c r="F36" s="2">
        <v>0</v>
      </c>
      <c r="G36" s="2">
        <v>0</v>
      </c>
      <c r="H36" s="2">
        <v>698.5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87.41</v>
      </c>
      <c r="O36" s="2">
        <v>0</v>
      </c>
      <c r="P36" s="2">
        <v>0</v>
      </c>
      <c r="Q36" s="2">
        <v>168.32</v>
      </c>
      <c r="R36" s="2">
        <v>954.23</v>
      </c>
    </row>
    <row r="37" spans="1:18" outlineLevel="2">
      <c r="A37" s="1" t="s">
        <v>9</v>
      </c>
      <c r="B37" s="1" t="s">
        <v>52</v>
      </c>
      <c r="C37" s="1" t="s">
        <v>53</v>
      </c>
      <c r="D37" s="2">
        <v>0</v>
      </c>
      <c r="E37" s="2">
        <v>0</v>
      </c>
      <c r="F37" s="2">
        <v>420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12.5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432.5</v>
      </c>
    </row>
    <row r="38" spans="1:18" outlineLevel="2">
      <c r="A38" s="1" t="s">
        <v>9</v>
      </c>
      <c r="B38" s="1" t="s">
        <v>54</v>
      </c>
      <c r="C38" s="1" t="s">
        <v>55</v>
      </c>
      <c r="D38" s="2">
        <v>0</v>
      </c>
      <c r="E38" s="2">
        <v>0</v>
      </c>
      <c r="F38" s="2">
        <v>16432</v>
      </c>
      <c r="G38" s="2">
        <v>0</v>
      </c>
      <c r="H38" s="2">
        <v>10320</v>
      </c>
      <c r="I38" s="2">
        <v>6320</v>
      </c>
      <c r="J38" s="2">
        <v>9320</v>
      </c>
      <c r="K38" s="2">
        <v>0</v>
      </c>
      <c r="L38" s="2">
        <v>13337.5</v>
      </c>
      <c r="M38" s="2">
        <v>6320</v>
      </c>
      <c r="N38" s="2">
        <v>9320</v>
      </c>
      <c r="O38" s="2">
        <v>0</v>
      </c>
      <c r="P38" s="2">
        <v>15640.01</v>
      </c>
      <c r="Q38" s="2">
        <v>2500</v>
      </c>
      <c r="R38" s="2">
        <v>89509.51</v>
      </c>
    </row>
    <row r="39" spans="1:18" outlineLevel="2">
      <c r="A39" s="1" t="s">
        <v>9</v>
      </c>
      <c r="B39" s="1" t="s">
        <v>56</v>
      </c>
      <c r="C39" s="1" t="s">
        <v>57</v>
      </c>
      <c r="D39" s="2">
        <v>0</v>
      </c>
      <c r="E39" s="2">
        <v>0</v>
      </c>
      <c r="F39" s="2">
        <v>0</v>
      </c>
      <c r="G39" s="2">
        <v>0</v>
      </c>
      <c r="H39" s="2">
        <v>639.12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639.12</v>
      </c>
    </row>
    <row r="40" spans="1:18" outlineLevel="2">
      <c r="A40" s="1" t="s">
        <v>9</v>
      </c>
      <c r="B40" s="1" t="s">
        <v>58</v>
      </c>
      <c r="C40" s="1" t="s">
        <v>59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2367.12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2367.12</v>
      </c>
    </row>
    <row r="41" spans="1:18" outlineLevel="2">
      <c r="A41" s="1" t="s">
        <v>9</v>
      </c>
      <c r="B41" s="1" t="s">
        <v>60</v>
      </c>
      <c r="C41" s="1" t="s">
        <v>61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13.3</v>
      </c>
      <c r="Q41" s="2">
        <v>0</v>
      </c>
      <c r="R41" s="2">
        <v>13.3</v>
      </c>
    </row>
    <row r="42" spans="1:18" outlineLevel="2">
      <c r="A42" s="1" t="s">
        <v>9</v>
      </c>
      <c r="B42" s="1" t="s">
        <v>62</v>
      </c>
      <c r="C42" s="1" t="s">
        <v>63</v>
      </c>
      <c r="D42" s="2">
        <v>0</v>
      </c>
      <c r="E42" s="2">
        <v>0</v>
      </c>
      <c r="F42" s="2">
        <v>0</v>
      </c>
      <c r="G42" s="2">
        <v>0</v>
      </c>
      <c r="H42" s="2">
        <v>1578.31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1578.31</v>
      </c>
    </row>
    <row r="43" spans="1:18" outlineLevel="2">
      <c r="A43" s="1" t="s">
        <v>9</v>
      </c>
      <c r="B43" s="1" t="s">
        <v>64</v>
      </c>
      <c r="C43" s="1" t="s">
        <v>65</v>
      </c>
      <c r="D43" s="2">
        <v>0</v>
      </c>
      <c r="E43" s="2">
        <v>0</v>
      </c>
      <c r="F43" s="2">
        <v>278.52999999999997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278.52999999999997</v>
      </c>
    </row>
    <row r="44" spans="1:18" outlineLevel="2">
      <c r="A44" s="1" t="s">
        <v>9</v>
      </c>
      <c r="B44" s="1" t="s">
        <v>66</v>
      </c>
      <c r="C44" s="1" t="s">
        <v>67</v>
      </c>
      <c r="D44" s="2">
        <v>0</v>
      </c>
      <c r="E44" s="2">
        <v>0</v>
      </c>
      <c r="F44" s="2">
        <v>0</v>
      </c>
      <c r="G44" s="2">
        <v>0</v>
      </c>
      <c r="H44" s="2">
        <v>602.25</v>
      </c>
      <c r="I44" s="2">
        <v>3622.25</v>
      </c>
      <c r="J44" s="2">
        <v>624.5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4849</v>
      </c>
    </row>
    <row r="45" spans="1:18" outlineLevel="2">
      <c r="A45" s="1" t="s">
        <v>9</v>
      </c>
      <c r="B45" s="1" t="s">
        <v>68</v>
      </c>
      <c r="C45" s="1" t="s">
        <v>69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87.41</v>
      </c>
      <c r="N45" s="2">
        <v>0</v>
      </c>
      <c r="O45" s="2">
        <v>0</v>
      </c>
      <c r="P45" s="2">
        <v>21.69</v>
      </c>
      <c r="Q45" s="2">
        <v>0</v>
      </c>
      <c r="R45" s="2">
        <v>109.1</v>
      </c>
    </row>
    <row r="46" spans="1:18" outlineLevel="2">
      <c r="A46" s="1" t="s">
        <v>9</v>
      </c>
      <c r="B46" s="1" t="s">
        <v>70</v>
      </c>
      <c r="C46" s="1" t="s">
        <v>71</v>
      </c>
      <c r="D46" s="2">
        <v>0</v>
      </c>
      <c r="E46" s="2">
        <v>0</v>
      </c>
      <c r="F46" s="2">
        <v>660</v>
      </c>
      <c r="G46" s="2">
        <v>0</v>
      </c>
      <c r="H46" s="2">
        <v>0</v>
      </c>
      <c r="I46" s="2">
        <v>8.34</v>
      </c>
      <c r="J46" s="2">
        <v>2.1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670.44</v>
      </c>
    </row>
    <row r="47" spans="1:18" outlineLevel="2">
      <c r="A47" s="1" t="s">
        <v>9</v>
      </c>
      <c r="B47" s="1" t="s">
        <v>72</v>
      </c>
      <c r="C47" s="1" t="s">
        <v>73</v>
      </c>
      <c r="D47" s="2">
        <v>0</v>
      </c>
      <c r="E47" s="2">
        <v>0</v>
      </c>
      <c r="F47" s="2">
        <v>0</v>
      </c>
      <c r="G47" s="2">
        <v>0</v>
      </c>
      <c r="H47" s="2">
        <v>205.8</v>
      </c>
      <c r="I47" s="2">
        <v>4973.92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5179.72</v>
      </c>
    </row>
    <row r="48" spans="1:18" outlineLevel="2">
      <c r="A48" s="1" t="s">
        <v>9</v>
      </c>
      <c r="B48" s="1" t="s">
        <v>74</v>
      </c>
      <c r="C48" s="1" t="s">
        <v>75</v>
      </c>
      <c r="D48" s="2">
        <v>0</v>
      </c>
      <c r="E48" s="2">
        <v>0</v>
      </c>
      <c r="F48" s="2">
        <v>0</v>
      </c>
      <c r="G48" s="2">
        <v>0</v>
      </c>
      <c r="H48" s="2">
        <v>9.42</v>
      </c>
      <c r="I48" s="2">
        <v>46.82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56.24</v>
      </c>
    </row>
    <row r="49" spans="1:18" outlineLevel="2">
      <c r="A49" s="1" t="s">
        <v>9</v>
      </c>
      <c r="B49" s="1" t="s">
        <v>76</v>
      </c>
      <c r="C49" s="1" t="s">
        <v>77</v>
      </c>
      <c r="D49" s="2">
        <v>0</v>
      </c>
      <c r="E49" s="2">
        <v>0</v>
      </c>
      <c r="F49" s="2">
        <v>0</v>
      </c>
      <c r="G49" s="2">
        <v>0</v>
      </c>
      <c r="H49" s="2">
        <v>1020</v>
      </c>
      <c r="I49" s="2">
        <v>456.4</v>
      </c>
      <c r="J49" s="2">
        <v>352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1828.4</v>
      </c>
    </row>
    <row r="50" spans="1:18" outlineLevel="2">
      <c r="A50" s="1" t="s">
        <v>9</v>
      </c>
      <c r="B50" s="1" t="s">
        <v>78</v>
      </c>
      <c r="C50" s="1" t="s">
        <v>79</v>
      </c>
      <c r="D50" s="2">
        <v>0</v>
      </c>
      <c r="E50" s="2">
        <v>3442.5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3442.5</v>
      </c>
    </row>
    <row r="51" spans="1:18" outlineLevel="2">
      <c r="A51" s="1" t="s">
        <v>9</v>
      </c>
      <c r="B51" s="1" t="s">
        <v>80</v>
      </c>
      <c r="C51" s="1" t="s">
        <v>81</v>
      </c>
      <c r="D51" s="2">
        <v>0</v>
      </c>
      <c r="E51" s="2">
        <v>0</v>
      </c>
      <c r="F51" s="2">
        <v>0</v>
      </c>
      <c r="G51" s="2">
        <v>0</v>
      </c>
      <c r="H51" s="2">
        <v>162.69</v>
      </c>
      <c r="I51" s="2">
        <v>180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342.69</v>
      </c>
    </row>
    <row r="52" spans="1:18" outlineLevel="2">
      <c r="A52" s="1" t="s">
        <v>9</v>
      </c>
      <c r="B52" s="1" t="s">
        <v>82</v>
      </c>
      <c r="C52" s="1" t="s">
        <v>83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1539.4</v>
      </c>
      <c r="Q52" s="2">
        <v>0</v>
      </c>
      <c r="R52" s="2">
        <v>1539.4</v>
      </c>
    </row>
    <row r="53" spans="1:18" outlineLevel="2">
      <c r="A53" s="1" t="s">
        <v>9</v>
      </c>
      <c r="B53" s="1" t="s">
        <v>84</v>
      </c>
      <c r="C53" s="1" t="s">
        <v>85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466.81</v>
      </c>
      <c r="O53" s="2">
        <v>0</v>
      </c>
      <c r="P53" s="2">
        <v>0</v>
      </c>
      <c r="Q53" s="2">
        <v>0</v>
      </c>
      <c r="R53" s="2">
        <v>466.81</v>
      </c>
    </row>
    <row r="54" spans="1:18" outlineLevel="2">
      <c r="A54" s="1" t="s">
        <v>9</v>
      </c>
      <c r="B54" s="1" t="s">
        <v>86</v>
      </c>
      <c r="C54" s="1" t="s">
        <v>87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209.97</v>
      </c>
      <c r="O54" s="2">
        <v>0</v>
      </c>
      <c r="P54" s="2">
        <v>0</v>
      </c>
      <c r="Q54" s="2">
        <v>0</v>
      </c>
      <c r="R54" s="2">
        <v>209.97</v>
      </c>
    </row>
    <row r="55" spans="1:18" outlineLevel="2">
      <c r="A55" s="1" t="s">
        <v>9</v>
      </c>
      <c r="B55" s="1" t="s">
        <v>88</v>
      </c>
      <c r="C55" s="1" t="s">
        <v>89</v>
      </c>
      <c r="D55" s="2">
        <v>0</v>
      </c>
      <c r="E55" s="2">
        <v>0</v>
      </c>
      <c r="F55" s="2">
        <v>0</v>
      </c>
      <c r="G55" s="2">
        <v>0</v>
      </c>
      <c r="H55" s="2">
        <v>2573.54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2573.54</v>
      </c>
    </row>
    <row r="56" spans="1:18" outlineLevel="2">
      <c r="A56" s="1" t="s">
        <v>9</v>
      </c>
      <c r="B56" s="1" t="s">
        <v>90</v>
      </c>
      <c r="C56" s="1" t="s">
        <v>91</v>
      </c>
      <c r="D56" s="2">
        <v>0</v>
      </c>
      <c r="E56" s="2">
        <v>0</v>
      </c>
      <c r="F56" s="2">
        <v>1892.52</v>
      </c>
      <c r="G56" s="2">
        <v>0</v>
      </c>
      <c r="H56" s="2">
        <v>1155.27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3047.79</v>
      </c>
    </row>
    <row r="57" spans="1:18" outlineLevel="2">
      <c r="A57" s="1" t="s">
        <v>9</v>
      </c>
      <c r="B57" s="1" t="s">
        <v>92</v>
      </c>
      <c r="C57" s="1" t="s">
        <v>93</v>
      </c>
      <c r="D57" s="2">
        <v>0</v>
      </c>
      <c r="E57" s="2">
        <v>0</v>
      </c>
      <c r="F57" s="2">
        <v>2175.6</v>
      </c>
      <c r="G57" s="2">
        <v>0</v>
      </c>
      <c r="H57" s="2">
        <v>12050.07</v>
      </c>
      <c r="I57" s="2">
        <v>2704.8</v>
      </c>
      <c r="J57" s="2">
        <v>304.5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17234.97</v>
      </c>
    </row>
    <row r="58" spans="1:18" outlineLevel="2">
      <c r="A58" s="1" t="s">
        <v>9</v>
      </c>
      <c r="B58" s="1" t="s">
        <v>94</v>
      </c>
      <c r="C58" s="1" t="s">
        <v>95</v>
      </c>
      <c r="D58" s="2">
        <v>0</v>
      </c>
      <c r="E58" s="2">
        <v>0</v>
      </c>
      <c r="F58" s="2">
        <v>0</v>
      </c>
      <c r="G58" s="2">
        <v>0</v>
      </c>
      <c r="H58" s="2">
        <v>140.75</v>
      </c>
      <c r="I58" s="2">
        <v>782.78</v>
      </c>
      <c r="J58" s="2">
        <v>855.13</v>
      </c>
      <c r="K58" s="2">
        <v>0</v>
      </c>
      <c r="L58" s="2">
        <v>587.62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2366.2800000000002</v>
      </c>
    </row>
    <row r="59" spans="1:18" outlineLevel="2">
      <c r="A59" s="1" t="s">
        <v>9</v>
      </c>
      <c r="B59" s="1" t="s">
        <v>96</v>
      </c>
      <c r="C59" s="1" t="s">
        <v>97</v>
      </c>
      <c r="D59" s="2">
        <v>125</v>
      </c>
      <c r="E59" s="2">
        <v>125</v>
      </c>
      <c r="F59" s="2">
        <v>250</v>
      </c>
      <c r="G59" s="2">
        <v>0</v>
      </c>
      <c r="H59" s="2">
        <v>0</v>
      </c>
      <c r="I59" s="2">
        <v>125</v>
      </c>
      <c r="J59" s="2">
        <v>125</v>
      </c>
      <c r="K59" s="2">
        <v>0</v>
      </c>
      <c r="L59" s="2">
        <v>125</v>
      </c>
      <c r="M59" s="2">
        <v>0</v>
      </c>
      <c r="N59" s="2">
        <v>0</v>
      </c>
      <c r="O59" s="2">
        <v>0</v>
      </c>
      <c r="P59" s="2">
        <v>250</v>
      </c>
      <c r="Q59" s="2">
        <v>0</v>
      </c>
      <c r="R59" s="2">
        <v>1125</v>
      </c>
    </row>
    <row r="60" spans="1:18" outlineLevel="2">
      <c r="A60" s="1" t="s">
        <v>9</v>
      </c>
      <c r="B60" s="1" t="s">
        <v>98</v>
      </c>
      <c r="C60" s="1" t="s">
        <v>99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21.88</v>
      </c>
      <c r="N60" s="2">
        <v>20.18</v>
      </c>
      <c r="O60" s="2">
        <v>0</v>
      </c>
      <c r="P60" s="2">
        <v>0</v>
      </c>
      <c r="Q60" s="2">
        <v>0</v>
      </c>
      <c r="R60" s="2">
        <v>42.06</v>
      </c>
    </row>
    <row r="61" spans="1:18" outlineLevel="1">
      <c r="D61" s="7">
        <f t="shared" ref="D61:R61" si="2">SUBTOTAL(9, D33:D60)</f>
        <v>1400.59</v>
      </c>
      <c r="E61" s="7">
        <f t="shared" si="2"/>
        <v>3567.5</v>
      </c>
      <c r="F61" s="7">
        <f t="shared" si="2"/>
        <v>24434.17</v>
      </c>
      <c r="G61" s="7">
        <f t="shared" si="2"/>
        <v>0</v>
      </c>
      <c r="H61" s="7">
        <f t="shared" si="2"/>
        <v>31317.68</v>
      </c>
      <c r="I61" s="7">
        <f t="shared" si="2"/>
        <v>21186.240000000002</v>
      </c>
      <c r="J61" s="7">
        <f t="shared" si="2"/>
        <v>15200.349999999999</v>
      </c>
      <c r="K61" s="7">
        <f t="shared" si="2"/>
        <v>0</v>
      </c>
      <c r="L61" s="7">
        <f t="shared" si="2"/>
        <v>16812.62</v>
      </c>
      <c r="M61" s="7">
        <f t="shared" si="2"/>
        <v>7803.81</v>
      </c>
      <c r="N61" s="7">
        <f t="shared" si="2"/>
        <v>11786.09</v>
      </c>
      <c r="O61" s="7">
        <f t="shared" si="2"/>
        <v>0</v>
      </c>
      <c r="P61" s="7">
        <f t="shared" si="2"/>
        <v>20677.75</v>
      </c>
      <c r="Q61" s="7">
        <f t="shared" si="2"/>
        <v>2668.32</v>
      </c>
      <c r="R61" s="7">
        <f t="shared" si="2"/>
        <v>156855.12</v>
      </c>
    </row>
    <row r="62" spans="1:18">
      <c r="D62" s="7">
        <f t="shared" ref="D62:R62" si="3">SUBTOTAL(9, D23:D61)</f>
        <v>1400.59</v>
      </c>
      <c r="E62" s="7">
        <f t="shared" si="3"/>
        <v>3567.5</v>
      </c>
      <c r="F62" s="7">
        <f t="shared" si="3"/>
        <v>24434.17</v>
      </c>
      <c r="G62" s="7">
        <f t="shared" si="3"/>
        <v>0</v>
      </c>
      <c r="H62" s="7">
        <f t="shared" si="3"/>
        <v>23562.75</v>
      </c>
      <c r="I62" s="7">
        <f t="shared" si="3"/>
        <v>-16953.87</v>
      </c>
      <c r="J62" s="7">
        <f t="shared" si="3"/>
        <v>2510.1999999999985</v>
      </c>
      <c r="K62" s="7">
        <f t="shared" si="3"/>
        <v>0</v>
      </c>
      <c r="L62" s="7">
        <f t="shared" si="3"/>
        <v>16812.62</v>
      </c>
      <c r="M62" s="7">
        <f t="shared" si="3"/>
        <v>7803.81</v>
      </c>
      <c r="N62" s="7">
        <f t="shared" si="3"/>
        <v>11786.09</v>
      </c>
      <c r="O62" s="7">
        <f t="shared" si="3"/>
        <v>0</v>
      </c>
      <c r="P62" s="7">
        <f t="shared" si="3"/>
        <v>20677.75</v>
      </c>
      <c r="Q62" s="7">
        <f t="shared" si="3"/>
        <v>2668.32</v>
      </c>
      <c r="R62" s="7">
        <f t="shared" si="3"/>
        <v>98269.929999999964</v>
      </c>
    </row>
    <row r="63" spans="1:18">
      <c r="A63" s="1" t="s">
        <v>9</v>
      </c>
      <c r="B63" s="1" t="s">
        <v>9</v>
      </c>
      <c r="C63" s="1" t="s">
        <v>100</v>
      </c>
      <c r="D63" s="2">
        <v>1400.59</v>
      </c>
      <c r="E63" s="2">
        <v>3567.5</v>
      </c>
      <c r="F63" s="2">
        <v>24434.17</v>
      </c>
      <c r="G63" s="2">
        <v>0</v>
      </c>
      <c r="H63" s="2">
        <v>23562.75</v>
      </c>
      <c r="I63" s="2">
        <v>-16953.87</v>
      </c>
      <c r="J63" s="2">
        <v>2510.1999999999998</v>
      </c>
      <c r="K63" s="2">
        <v>0</v>
      </c>
      <c r="L63" s="2">
        <v>16812.62</v>
      </c>
      <c r="M63" s="2">
        <v>7803.81</v>
      </c>
      <c r="N63" s="2">
        <v>11786.09</v>
      </c>
      <c r="O63" s="2">
        <v>0</v>
      </c>
      <c r="P63" s="2">
        <v>20677.75</v>
      </c>
      <c r="Q63" s="2">
        <v>2668.32</v>
      </c>
      <c r="R63" s="2">
        <v>98269.93</v>
      </c>
    </row>
    <row r="64" spans="1:18">
      <c r="A64" s="1" t="s">
        <v>9</v>
      </c>
      <c r="B64" s="1" t="s">
        <v>9</v>
      </c>
      <c r="C64" s="1" t="s">
        <v>101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</row>
    <row r="65" spans="1:18">
      <c r="A65" s="1" t="s">
        <v>9</v>
      </c>
      <c r="B65" s="1" t="s">
        <v>9</v>
      </c>
      <c r="C65" s="1" t="s">
        <v>102</v>
      </c>
      <c r="D65" s="2">
        <v>1400.59</v>
      </c>
      <c r="E65" s="2">
        <v>3567.5</v>
      </c>
      <c r="F65" s="2">
        <v>24434.17</v>
      </c>
      <c r="G65" s="2">
        <v>0</v>
      </c>
      <c r="H65" s="2">
        <v>23562.75</v>
      </c>
      <c r="I65" s="2">
        <v>-16953.87</v>
      </c>
      <c r="J65" s="2">
        <v>2510.1999999999998</v>
      </c>
      <c r="K65" s="2">
        <v>0</v>
      </c>
      <c r="L65" s="2">
        <v>16812.62</v>
      </c>
      <c r="M65" s="2">
        <v>7803.81</v>
      </c>
      <c r="N65" s="2">
        <v>11786.09</v>
      </c>
      <c r="O65" s="2">
        <v>0</v>
      </c>
      <c r="P65" s="2">
        <v>20677.75</v>
      </c>
      <c r="Q65" s="2">
        <v>2668.32</v>
      </c>
      <c r="R65" s="2">
        <v>98269.93</v>
      </c>
    </row>
    <row r="66" spans="1:18">
      <c r="A66" s="8" t="s">
        <v>9</v>
      </c>
      <c r="B66" s="8" t="s">
        <v>9</v>
      </c>
      <c r="C66" s="8" t="s">
        <v>103</v>
      </c>
      <c r="D66" s="9">
        <v>0</v>
      </c>
      <c r="E66" s="9">
        <v>0</v>
      </c>
      <c r="F66" s="9">
        <v>0</v>
      </c>
      <c r="G66" s="9">
        <v>0</v>
      </c>
      <c r="H66" s="9">
        <v>-107.7209</v>
      </c>
      <c r="I66" s="9">
        <v>17.350819999999999</v>
      </c>
      <c r="J66" s="9">
        <v>-11.04975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-69.056650000000005</v>
      </c>
    </row>
    <row r="67" spans="1:18">
      <c r="A67" s="8" t="s">
        <v>9</v>
      </c>
      <c r="B67" s="8" t="s">
        <v>9</v>
      </c>
      <c r="C67" s="8" t="s">
        <v>104</v>
      </c>
      <c r="D67" s="9">
        <v>0</v>
      </c>
      <c r="E67" s="9">
        <v>0</v>
      </c>
      <c r="F67" s="9">
        <v>0</v>
      </c>
      <c r="G67" s="9">
        <v>0</v>
      </c>
      <c r="H67" s="9">
        <v>-143.1738</v>
      </c>
      <c r="I67" s="9">
        <v>-21.682289999999998</v>
      </c>
      <c r="J67" s="9">
        <v>-66.911019999999994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-110.2259</v>
      </c>
    </row>
    <row r="68" spans="1:18">
      <c r="A68" s="8" t="s">
        <v>9</v>
      </c>
      <c r="B68" s="8" t="s">
        <v>9</v>
      </c>
      <c r="C68" s="8" t="s">
        <v>105</v>
      </c>
      <c r="D68" s="9">
        <v>0</v>
      </c>
      <c r="E68" s="9">
        <v>0</v>
      </c>
      <c r="F68" s="9">
        <v>0</v>
      </c>
      <c r="G68" s="9">
        <v>0</v>
      </c>
      <c r="H68" s="9">
        <v>-5.8707789999999997</v>
      </c>
      <c r="I68" s="9">
        <v>-9.3926999999999996</v>
      </c>
      <c r="J68" s="9">
        <v>-6.2743039999999999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-8.2773819999999994</v>
      </c>
    </row>
  </sheetData>
  <autoFilter ref="A11:R11" xr:uid="{00000000-0009-0000-0000-000000000000}"/>
  <mergeCells count="1">
    <mergeCell ref="A1:F3"/>
  </mergeCells>
  <pageMargins left="0.5" right="0.5" top="0.5" bottom="0.75" header="0" footer="0.3"/>
  <pageSetup scale="45" fitToHeight="0" orientation="landscape" r:id="rId1"/>
  <headerFooter>
    <oddFooter>&amp;RPage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3"/>
  <sheetViews>
    <sheetView workbookViewId="0"/>
  </sheetViews>
  <sheetFormatPr defaultRowHeight="15"/>
  <cols>
    <col min="1" max="1" width="12" customWidth="1"/>
    <col min="2" max="2" width="5" customWidth="1"/>
    <col min="3" max="3" width="32" customWidth="1"/>
  </cols>
  <sheetData>
    <row r="1" spans="1:9" ht="12" customHeight="1">
      <c r="C1" s="13" t="s">
        <v>0</v>
      </c>
      <c r="D1" s="12"/>
      <c r="E1" s="12"/>
      <c r="F1" s="12"/>
      <c r="G1" s="12"/>
      <c r="H1" s="12"/>
      <c r="I1" s="3" t="s">
        <v>1</v>
      </c>
    </row>
    <row r="2" spans="1:9">
      <c r="C2" s="12"/>
      <c r="D2" s="12"/>
      <c r="E2" s="12"/>
      <c r="F2" s="12"/>
      <c r="G2" s="12"/>
      <c r="H2" s="12"/>
      <c r="I2" s="3" t="s">
        <v>2</v>
      </c>
    </row>
    <row r="3" spans="1:9">
      <c r="C3" s="12"/>
      <c r="D3" s="12"/>
      <c r="E3" s="12"/>
      <c r="F3" s="12"/>
      <c r="G3" s="12"/>
      <c r="H3" s="12"/>
    </row>
    <row r="7" spans="1:9">
      <c r="A7" s="10" t="s">
        <v>106</v>
      </c>
    </row>
    <row r="8" spans="1:9">
      <c r="B8" s="3" t="s">
        <v>107</v>
      </c>
    </row>
    <row r="9" spans="1:9">
      <c r="C9" s="3" t="s">
        <v>108</v>
      </c>
      <c r="D9" s="3" t="s">
        <v>109</v>
      </c>
    </row>
    <row r="10" spans="1:9">
      <c r="C10" s="3" t="s">
        <v>110</v>
      </c>
      <c r="D10" s="3" t="s">
        <v>111</v>
      </c>
    </row>
    <row r="11" spans="1:9">
      <c r="C11" s="3" t="s">
        <v>112</v>
      </c>
      <c r="D11" s="3" t="s">
        <v>113</v>
      </c>
    </row>
    <row r="12" spans="1:9">
      <c r="C12" s="3" t="s">
        <v>114</v>
      </c>
      <c r="D12" s="3" t="s">
        <v>115</v>
      </c>
    </row>
    <row r="13" spans="1:9">
      <c r="C13" s="3" t="s">
        <v>116</v>
      </c>
      <c r="D13" s="3" t="s">
        <v>117</v>
      </c>
    </row>
    <row r="14" spans="1:9">
      <c r="B14" s="3" t="s">
        <v>118</v>
      </c>
    </row>
    <row r="15" spans="1:9">
      <c r="C15" s="3" t="s">
        <v>119</v>
      </c>
      <c r="D15" s="3" t="s">
        <v>120</v>
      </c>
    </row>
    <row r="16" spans="1:9">
      <c r="C16" s="3" t="s">
        <v>121</v>
      </c>
      <c r="D16" s="3" t="s">
        <v>122</v>
      </c>
    </row>
    <row r="17" spans="1:4">
      <c r="C17" s="3" t="s">
        <v>123</v>
      </c>
      <c r="D17" s="3" t="s">
        <v>124</v>
      </c>
    </row>
    <row r="18" spans="1:4">
      <c r="A18" s="10" t="s">
        <v>125</v>
      </c>
    </row>
    <row r="19" spans="1:4">
      <c r="C19" s="3" t="s">
        <v>126</v>
      </c>
      <c r="D19" s="3" t="s">
        <v>127</v>
      </c>
    </row>
    <row r="20" spans="1:4">
      <c r="A20" s="10" t="s">
        <v>128</v>
      </c>
    </row>
    <row r="21" spans="1:4">
      <c r="B21" s="3" t="s">
        <v>129</v>
      </c>
    </row>
    <row r="22" spans="1:4">
      <c r="C22" s="3" t="s">
        <v>130</v>
      </c>
      <c r="D22" s="3" t="s">
        <v>131</v>
      </c>
    </row>
    <row r="23" spans="1:4">
      <c r="C23" s="3" t="s">
        <v>132</v>
      </c>
      <c r="D23" s="3" t="s">
        <v>133</v>
      </c>
    </row>
    <row r="24" spans="1:4">
      <c r="C24" s="3" t="s">
        <v>134</v>
      </c>
      <c r="D24" s="3" t="s">
        <v>135</v>
      </c>
    </row>
    <row r="25" spans="1:4">
      <c r="C25" s="3" t="s">
        <v>136</v>
      </c>
      <c r="D25" s="3" t="s">
        <v>137</v>
      </c>
    </row>
    <row r="26" spans="1:4">
      <c r="A26" s="10" t="s">
        <v>138</v>
      </c>
    </row>
    <row r="27" spans="1:4">
      <c r="C27" s="3" t="s">
        <v>139</v>
      </c>
      <c r="D27" s="3" t="s">
        <v>140</v>
      </c>
    </row>
    <row r="28" spans="1:4">
      <c r="A28" s="10" t="s">
        <v>141</v>
      </c>
    </row>
    <row r="29" spans="1:4">
      <c r="C29" s="3" t="s">
        <v>142</v>
      </c>
      <c r="D29" s="3" t="s">
        <v>143</v>
      </c>
    </row>
    <row r="30" spans="1:4">
      <c r="C30" s="3" t="s">
        <v>144</v>
      </c>
      <c r="D30" s="3" t="s">
        <v>145</v>
      </c>
    </row>
    <row r="31" spans="1:4">
      <c r="C31" s="3" t="s">
        <v>146</v>
      </c>
      <c r="D31" s="3" t="s">
        <v>147</v>
      </c>
    </row>
    <row r="32" spans="1:4">
      <c r="C32" s="3" t="s">
        <v>148</v>
      </c>
      <c r="D32" s="3" t="s">
        <v>149</v>
      </c>
    </row>
    <row r="33" spans="1:4">
      <c r="C33" s="3" t="s">
        <v>150</v>
      </c>
      <c r="D33" s="3" t="s">
        <v>151</v>
      </c>
    </row>
    <row r="34" spans="1:4">
      <c r="C34" s="3" t="s">
        <v>152</v>
      </c>
      <c r="D34" s="3" t="s">
        <v>153</v>
      </c>
    </row>
    <row r="35" spans="1:4">
      <c r="A35" s="10" t="s">
        <v>154</v>
      </c>
    </row>
    <row r="36" spans="1:4">
      <c r="C36" s="3" t="s">
        <v>155</v>
      </c>
      <c r="D36" s="3" t="s">
        <v>156</v>
      </c>
    </row>
    <row r="37" spans="1:4">
      <c r="C37" s="3" t="s">
        <v>157</v>
      </c>
      <c r="D37" s="3" t="s">
        <v>158</v>
      </c>
    </row>
    <row r="38" spans="1:4">
      <c r="C38" s="3" t="s">
        <v>159</v>
      </c>
      <c r="D38" s="3" t="s">
        <v>160</v>
      </c>
    </row>
    <row r="39" spans="1:4">
      <c r="C39" s="3" t="s">
        <v>161</v>
      </c>
      <c r="D39" s="3" t="s">
        <v>158</v>
      </c>
    </row>
    <row r="40" spans="1:4">
      <c r="A40" s="10" t="s">
        <v>162</v>
      </c>
    </row>
    <row r="41" spans="1:4">
      <c r="C41" s="3" t="s">
        <v>163</v>
      </c>
      <c r="D41" s="3" t="s">
        <v>164</v>
      </c>
    </row>
    <row r="42" spans="1:4">
      <c r="C42" s="3" t="s">
        <v>165</v>
      </c>
      <c r="D42" s="3" t="s">
        <v>166</v>
      </c>
    </row>
    <row r="43" spans="1:4">
      <c r="C43" s="3" t="s">
        <v>167</v>
      </c>
      <c r="D43" s="3" t="s">
        <v>168</v>
      </c>
    </row>
    <row r="44" spans="1:4">
      <c r="A44" s="10" t="s">
        <v>169</v>
      </c>
    </row>
    <row r="45" spans="1:4">
      <c r="C45" s="3" t="s">
        <v>170</v>
      </c>
      <c r="D45" s="3" t="s">
        <v>171</v>
      </c>
    </row>
    <row r="46" spans="1:4">
      <c r="C46" s="3" t="s">
        <v>172</v>
      </c>
      <c r="D46" s="3" t="s">
        <v>171</v>
      </c>
    </row>
    <row r="47" spans="1:4">
      <c r="C47" s="3" t="s">
        <v>173</v>
      </c>
      <c r="D47" s="3" t="s">
        <v>174</v>
      </c>
    </row>
    <row r="48" spans="1:4">
      <c r="C48" s="3" t="s">
        <v>175</v>
      </c>
      <c r="D48" s="3" t="s">
        <v>176</v>
      </c>
    </row>
    <row r="49" spans="3:4">
      <c r="C49" s="3" t="s">
        <v>177</v>
      </c>
      <c r="D49" s="3" t="s">
        <v>178</v>
      </c>
    </row>
    <row r="50" spans="3:4">
      <c r="C50" s="3" t="s">
        <v>9</v>
      </c>
      <c r="D50" s="3" t="s">
        <v>9</v>
      </c>
    </row>
    <row r="51" spans="3:4">
      <c r="C51" s="3" t="s">
        <v>179</v>
      </c>
      <c r="D51" s="3" t="s">
        <v>180</v>
      </c>
    </row>
    <row r="52" spans="3:4">
      <c r="C52" s="3" t="s">
        <v>181</v>
      </c>
      <c r="D52" s="3" t="s">
        <v>182</v>
      </c>
    </row>
    <row r="53" spans="3:4">
      <c r="C53" s="3" t="s">
        <v>183</v>
      </c>
      <c r="D53" s="3" t="s">
        <v>158</v>
      </c>
    </row>
  </sheetData>
  <mergeCells count="1">
    <mergeCell ref="C1:H3"/>
  </mergeCells>
  <pageMargins left="0.5" right="0.5" top="0.5" bottom="0.75" header="0" footer="0.3"/>
  <pageSetup orientation="landscape"/>
  <headerFooter>
    <oddFooter>&amp;RPage &amp;P of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Report Results</vt:lpstr>
      <vt:lpstr>Report Criteria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Kryschuk (KKRYSCH)</dc:creator>
  <cp:lastModifiedBy>Karen K</cp:lastModifiedBy>
  <cp:lastPrinted>2025-04-28T14:44:31Z</cp:lastPrinted>
  <dcterms:created xsi:type="dcterms:W3CDTF">2025-04-28T14:28:43Z</dcterms:created>
  <dcterms:modified xsi:type="dcterms:W3CDTF">2025-04-28T14:47:25Z</dcterms:modified>
</cp:coreProperties>
</file>